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P:\Obchod\Akce25\KR Krnov\ÚV Zlatá Opavice - rekonstrukce\CN 25-12359-06\Tvorba\"/>
    </mc:Choice>
  </mc:AlternateContent>
  <xr:revisionPtr revIDLastSave="0" documentId="8_{11487F64-0FDF-46DE-813A-798228D48AA7}" xr6:coauthVersionLast="47" xr6:coauthVersionMax="47" xr10:uidLastSave="{00000000-0000-0000-0000-000000000000}"/>
  <bookViews>
    <workbookView xWindow="1920" yWindow="1920" windowWidth="17280" windowHeight="8880" xr2:uid="{00000000-000D-0000-FFFF-FFFF00000000}"/>
  </bookViews>
  <sheets>
    <sheet name="903-01" sheetId="28" r:id="rId1"/>
  </sheets>
  <definedNames>
    <definedName name="_xlnm._FilterDatabase" localSheetId="0" hidden="1">'903-01'!$A$1:$N$5</definedName>
    <definedName name="_xlnm.Print_Titles" localSheetId="0">'903-01'!$4:$4</definedName>
    <definedName name="_xlnm.Print_Area" localSheetId="0">'903-01'!$A:$N</definedName>
    <definedName name="OLE_LINK1" localSheetId="0">'903-01'!#REF!</definedName>
    <definedName name="Z_7C042722_5FAC_4EE6_908B_39E8A25C7337_.wvu.FilterData" localSheetId="0" hidden="1">'903-01'!$A$1:$N$5</definedName>
    <definedName name="Z_7C042722_5FAC_4EE6_908B_39E8A25C7337_.wvu.PrintArea" localSheetId="0" hidden="1">'903-01'!$A:$N</definedName>
    <definedName name="Z_7C042722_5FAC_4EE6_908B_39E8A25C7337_.wvu.PrintTitles" localSheetId="0" hidden="1">'903-01'!$4:$4</definedName>
    <definedName name="Z_FF1D3E44_AA1F_4BB8_94FF_6A65A0A02A12_.wvu.Cols" localSheetId="0" hidden="1">'903-01'!$A:$A,'903-01'!#REF!,'903-01'!#REF!</definedName>
    <definedName name="Z_FF1D3E44_AA1F_4BB8_94FF_6A65A0A02A12_.wvu.FilterData" localSheetId="0" hidden="1">'903-01'!$A$1:$N$5</definedName>
    <definedName name="Z_FF1D3E44_AA1F_4BB8_94FF_6A65A0A02A12_.wvu.PrintArea" localSheetId="0" hidden="1">'903-01'!$A:$N</definedName>
    <definedName name="Z_FF1D3E44_AA1F_4BB8_94FF_6A65A0A02A12_.wvu.PrintTitles" localSheetId="0" hidden="1">'903-01'!$4:$4</definedName>
  </definedNames>
  <calcPr calcId="191029"/>
  <customWorkbookViews>
    <customWorkbookView name="Zmenšeno" guid="{FF1D3E44-AA1F-4BB8-94FF-6A65A0A02A12}" xWindow="296" windowWidth="1440" windowHeight="753" activeSheetId="27"/>
    <customWorkbookView name="Všechno" guid="{7C042722-5FAC-4EE6-908B-39E8A25C7337}" xWindow="296" windowWidth="1440" windowHeight="753"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7" i="28" l="1"/>
  <c r="K107" i="28"/>
  <c r="J107" i="28"/>
  <c r="H107" i="28"/>
  <c r="K105" i="28"/>
  <c r="J105" i="28"/>
  <c r="H105" i="28"/>
  <c r="L105" i="28" s="1"/>
  <c r="K103" i="28"/>
  <c r="J103" i="28"/>
  <c r="H103" i="28"/>
  <c r="K101" i="28"/>
  <c r="J101" i="28"/>
  <c r="H101" i="28"/>
  <c r="K97" i="28"/>
  <c r="J97" i="28"/>
  <c r="H97" i="28"/>
  <c r="K94" i="28"/>
  <c r="J94" i="28"/>
  <c r="J93" i="28" s="1"/>
  <c r="H94" i="28"/>
  <c r="L94" i="28" s="1"/>
  <c r="K90" i="28"/>
  <c r="J90" i="28"/>
  <c r="H90" i="28"/>
  <c r="K88" i="28"/>
  <c r="J88" i="28"/>
  <c r="J87" i="28" s="1"/>
  <c r="H88" i="28"/>
  <c r="K84" i="28"/>
  <c r="J84" i="28"/>
  <c r="H84" i="28"/>
  <c r="K79" i="28"/>
  <c r="J79" i="28"/>
  <c r="H79" i="28"/>
  <c r="K75" i="28"/>
  <c r="J75" i="28"/>
  <c r="H75" i="28"/>
  <c r="K73" i="28"/>
  <c r="J73" i="28"/>
  <c r="H73" i="28"/>
  <c r="K71" i="28"/>
  <c r="J71" i="28"/>
  <c r="H71" i="28"/>
  <c r="K69" i="28"/>
  <c r="J69" i="28"/>
  <c r="H69" i="28"/>
  <c r="L69" i="28" s="1"/>
  <c r="K67" i="28"/>
  <c r="J67" i="28"/>
  <c r="J66" i="28" s="1"/>
  <c r="H67" i="28"/>
  <c r="H66" i="28" s="1"/>
  <c r="L97" i="28" l="1"/>
  <c r="H93" i="28"/>
  <c r="L107" i="28"/>
  <c r="L79" i="28"/>
  <c r="L67" i="28"/>
  <c r="L75" i="28"/>
  <c r="L90" i="28"/>
  <c r="L73" i="28"/>
  <c r="L88" i="28"/>
  <c r="L101" i="28"/>
  <c r="L93" i="28" s="1"/>
  <c r="L71" i="28"/>
  <c r="L84" i="28"/>
  <c r="L103" i="28"/>
  <c r="H53" i="28"/>
  <c r="J37" i="28"/>
  <c r="J35" i="28"/>
  <c r="H45" i="28"/>
  <c r="J53" i="28"/>
  <c r="J33" i="28"/>
  <c r="J55" i="28"/>
  <c r="J47" i="28"/>
  <c r="J9" i="28"/>
  <c r="L87" i="28" l="1"/>
  <c r="L66" i="28"/>
  <c r="L53" i="28"/>
  <c r="J40" i="28"/>
  <c r="J43" i="28"/>
  <c r="H40" i="28"/>
  <c r="L40" i="28" s="1"/>
  <c r="J31" i="28"/>
  <c r="H49" i="28"/>
  <c r="J45" i="28"/>
  <c r="L45" i="28" s="1"/>
  <c r="K45" i="28"/>
  <c r="J49" i="28"/>
  <c r="K37" i="28"/>
  <c r="K49" i="28"/>
  <c r="H37" i="28"/>
  <c r="L37" i="28" s="1"/>
  <c r="K47" i="28"/>
  <c r="H47" i="28"/>
  <c r="L47" i="28" s="1"/>
  <c r="K40" i="28"/>
  <c r="K55" i="28"/>
  <c r="H55" i="28"/>
  <c r="L55" i="28" s="1"/>
  <c r="H35" i="28"/>
  <c r="L35" i="28" s="1"/>
  <c r="K35" i="28"/>
  <c r="K33" i="28"/>
  <c r="H33" i="28"/>
  <c r="L33" i="28" s="1"/>
  <c r="K53" i="28"/>
  <c r="H31" i="28"/>
  <c r="K31" i="28"/>
  <c r="H9" i="28"/>
  <c r="L31" i="28" l="1"/>
  <c r="L49" i="28"/>
  <c r="J58" i="28"/>
  <c r="J8" i="28" s="1"/>
  <c r="J7" i="28" s="1"/>
  <c r="J63" i="28"/>
  <c r="K9" i="28"/>
  <c r="K43" i="28"/>
  <c r="H43" i="28"/>
  <c r="L43" i="28" s="1"/>
  <c r="L9" i="28"/>
  <c r="K58" i="28" l="1"/>
  <c r="H58" i="28"/>
  <c r="L58" i="28" l="1"/>
  <c r="K63" i="28" l="1"/>
  <c r="H63" i="28"/>
  <c r="H8" i="28" s="1"/>
  <c r="H7" i="28" s="1"/>
  <c r="L63" i="28" l="1"/>
  <c r="L8" i="28" s="1"/>
  <c r="L7" i="28" s="1"/>
</calcChain>
</file>

<file path=xl/sharedStrings.xml><?xml version="1.0" encoding="utf-8"?>
<sst xmlns="http://schemas.openxmlformats.org/spreadsheetml/2006/main" count="193" uniqueCount="99">
  <si>
    <t>-</t>
  </si>
  <si>
    <t>CZK</t>
  </si>
  <si>
    <t>Typ</t>
  </si>
  <si>
    <t>ÚV Zlatá Opavice - 1RM1 - úprava</t>
  </si>
  <si>
    <t>Rozvaděče a skříně</t>
  </si>
  <si>
    <t>Kabeláž a trasy</t>
  </si>
  <si>
    <t>ks</t>
  </si>
  <si>
    <t>m</t>
  </si>
  <si>
    <t>Nosné konstrukce</t>
  </si>
  <si>
    <t>Dokumentace výrobní a dílenská</t>
  </si>
  <si>
    <t>Položka obsahuje vytvoření výrobní a dílenské dokumentace</t>
  </si>
  <si>
    <t>Položka obsahuje vytvoření dokumentace skutečného provedení a kompletaci příloh a návodů</t>
  </si>
  <si>
    <t>Koordinace prací s provozovatelem</t>
  </si>
  <si>
    <t>Výchozí revize el.zařízení</t>
  </si>
  <si>
    <t>Provedení požadovaných měření a následné zpracování revizní zprávy</t>
  </si>
  <si>
    <t>Příprava ke komplexním zkouškám</t>
  </si>
  <si>
    <t>Položka obsahuje:</t>
  </si>
  <si>
    <t>- zprovoznění strojů a zařízení pro provedení komplexních zkoušek</t>
  </si>
  <si>
    <t>Komplexní zkoušky elektrotechnologie</t>
  </si>
  <si>
    <t>Doprava a přesun materiálu</t>
  </si>
  <si>
    <t>kpl</t>
  </si>
  <si>
    <t>Ochranné pospojování, doplňující ochranné pospojování</t>
  </si>
  <si>
    <t>Sada propojovacího a konstrukčního materiálu.</t>
  </si>
  <si>
    <t>Pospojování bude připojeno na uzemňovací soustavu, krerá není součástí této položky.</t>
  </si>
  <si>
    <t>Demontáže a provizorní řešení</t>
  </si>
  <si>
    <t>- odpojení a zabezpečení stávajících zařízení</t>
  </si>
  <si>
    <t>- demontáž stávajících rozváděčů a kabelových tras</t>
  </si>
  <si>
    <t>- likvidace odpadu</t>
  </si>
  <si>
    <t>Ostatní materiál a práce</t>
  </si>
  <si>
    <t xml:space="preserve">  - ostatní materiál a práce</t>
  </si>
  <si>
    <t>Ostatní materiál a práce pro kabely a kabelové konstrukce</t>
  </si>
  <si>
    <t>Měření a regulace</t>
  </si>
  <si>
    <t>Oživení měřících okruhů</t>
  </si>
  <si>
    <t xml:space="preserve">  - oživení měřících okruhů</t>
  </si>
  <si>
    <t>ASŘTP - Aerace</t>
  </si>
  <si>
    <t>SW komunikační</t>
  </si>
  <si>
    <t>SW projekt</t>
  </si>
  <si>
    <t>SW aplikační pro ovládací panel</t>
  </si>
  <si>
    <t>Doplnění switce do serveru</t>
  </si>
  <si>
    <t>Oživení řídícího systému</t>
  </si>
  <si>
    <t xml:space="preserve">  - oživení řídícího systému</t>
  </si>
  <si>
    <t>Pojistka skleněná F35A, 1A</t>
  </si>
  <si>
    <t>Svorkovnice řadová s pojistkou a LED 4mm2, 10-36VAC/DC, max. 6,3A</t>
  </si>
  <si>
    <t>Patice 2 póly PUSH IN</t>
  </si>
  <si>
    <t>Relé pomocné 2xpřep.kont.5A, 24VDC, tlačitko a LED</t>
  </si>
  <si>
    <t>Modul ochranný 6-230V</t>
  </si>
  <si>
    <t>Jistič jednopólový C10/1</t>
  </si>
  <si>
    <t>Kontakt pomocný 1xNO, 1xNC</t>
  </si>
  <si>
    <t>Vývodka PG 11 vč.matice IP68</t>
  </si>
  <si>
    <t>Vývodka PG 21 vč.matice IP68</t>
  </si>
  <si>
    <t>Svorkovnice řadová PUSH-IN 2.5mm2, béžová</t>
  </si>
  <si>
    <t>Svorkovnice řadová PUSH-IN 1.5mm2, béžová</t>
  </si>
  <si>
    <t>Pojistka skleněná F35A, 500mA</t>
  </si>
  <si>
    <t>Jistič jednopólový C4/1</t>
  </si>
  <si>
    <t>Bočnice pro bleskojistku -</t>
  </si>
  <si>
    <t>Bleskojistka 24V pro analogové signály 24V, 0,5A, 1-kanál</t>
  </si>
  <si>
    <t>Vývodka PG 9 vč.matice IP68</t>
  </si>
  <si>
    <t>Rozvaděč - úprava [1RM1]</t>
  </si>
  <si>
    <t>Výroba rozvaděče</t>
  </si>
  <si>
    <t>Materiál v rozvaděči</t>
  </si>
  <si>
    <t>Rozvadeč obsahuje:</t>
  </si>
  <si>
    <t>Sada pomocného propojovacího a konstrukčního materiálu</t>
  </si>
  <si>
    <t>Nátok na areační věž 1 [1ES1]</t>
  </si>
  <si>
    <t>Nátok na areační věž 2 [1ES2]</t>
  </si>
  <si>
    <t>Nátok na areační věž 3 [1ES3]</t>
  </si>
  <si>
    <t>Dokumentace skutečného provedení</t>
  </si>
  <si>
    <t>Koordinace prací s ostatními profesemi</t>
  </si>
  <si>
    <t>Kabel silový Cu, slaněný 3x1,5</t>
  </si>
  <si>
    <t>Kabel silový Cu, slaněný, stíněný 12G1</t>
  </si>
  <si>
    <t>Kabel silový pevný Cu J-3x1,5</t>
  </si>
  <si>
    <t>Kabel sdělovací pevný 3x2x0,5</t>
  </si>
  <si>
    <t>Sada pomocného konstrukčního materiálu</t>
  </si>
  <si>
    <t>Sada nosných konstrukcí</t>
  </si>
  <si>
    <t>Průtok nátok na aeraci [1FIQ1]</t>
  </si>
  <si>
    <t>Zaškolení pracovníků provozovatele</t>
  </si>
  <si>
    <t>- zaškolení pracovníků provozovatele na obsluhu zařízení</t>
  </si>
  <si>
    <t>Programové vybavení pro řídicí jednotku - úprava</t>
  </si>
  <si>
    <t>SW aplikační pro PLC</t>
  </si>
  <si>
    <t>Programové vybavení pro ovládací panel operátora - úprava</t>
  </si>
  <si>
    <t>Programové vybavení pro dispečerské pracoviště - úprava</t>
  </si>
  <si>
    <t>SW aplikační pro vizualizaci na DSP</t>
  </si>
  <si>
    <t>Switch 16x Gigabit</t>
  </si>
  <si>
    <t>V ceně je obsaženo zapojení a seřízení elektropohonu.</t>
  </si>
  <si>
    <t>Položka zahrnuje rozšíření stávajícího rozváděče, neobsahuje dodávku dalšího rozváděče. Položka obsahuje dodávku a montáž prvků pro komponenty technologické rozváděče. Montáž těchto prvků bude provedena do vymezené části rozváděče motorické elektroinstalace. Všechny prvky musí být viditelně označeny. Součástí dodávky je kompletní montáž těchto prvků včetně konstrukcí, propojení jednotlivých prvků, ukončení kabelů.</t>
  </si>
  <si>
    <t>V ceně je obsažena kompletní dodávka a montáž všech prvků pro vytvoření nosných vodičových konstrukcí.
Vnitřní trasy: drátěný žárově pozinkovaný žlab včetně originálního příslušenství, PVC tuhé a ohebné trubky, žlaby, včetně kotvícího a spojovacího materiálu.
Venkovní trasy: drátěný žárově pozinkovaný žlab včetně originálního příslušenství včetně horního víka, PVC tuhé a ohebné trubky UV stabilní včetně kotvícího a spojovacího materiálu.</t>
  </si>
  <si>
    <t>V ceně je obsažena kompletní dodávka a pokládka kabelu.</t>
  </si>
  <si>
    <t>V ceně je obsaženo zapojení zařízení.</t>
  </si>
  <si>
    <t>Náklady soupisu celkem</t>
  </si>
  <si>
    <t>Pol.č.</t>
  </si>
  <si>
    <t>Popis položky</t>
  </si>
  <si>
    <t>M.j.</t>
  </si>
  <si>
    <t>Množ.</t>
  </si>
  <si>
    <t>Jedn. cena dod.</t>
  </si>
  <si>
    <t>Celk. cena dod.</t>
  </si>
  <si>
    <t>Jedn. cena mon.</t>
  </si>
  <si>
    <t>Celk. cena mon.</t>
  </si>
  <si>
    <t>Jedn. cena</t>
  </si>
  <si>
    <t>Celk. cena bez DPH</t>
  </si>
  <si>
    <t>Výrobce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</si>
</sst>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charset val="238"/>
    </font>
    <font>
      <b/>
      <sz val="16"/>
      <name val="Arial"/>
      <family val="2"/>
    </font>
    <font>
      <b/>
      <sz val="10"/>
      <name val="Arial"/>
      <family val="2"/>
    </font>
    <font>
      <b/>
      <i/>
      <sz val="10"/>
      <name val="Arial"/>
      <family val="2"/>
    </font>
    <font>
      <i/>
      <sz val="9"/>
      <name val="Arial"/>
      <family val="2"/>
    </font>
    <font>
      <sz val="10"/>
      <name val="Arial"/>
      <family val="2"/>
    </font>
    <font>
      <b/>
      <sz val="10"/>
      <name val="Arial"/>
      <family val="2"/>
      <charset val="238"/>
    </font>
    <font>
      <b/>
      <sz val="10"/>
      <color rgb="FF0070C0"/>
      <name val="Arial"/>
      <family val="2"/>
      <charset val="238"/>
    </font>
    <font>
      <b/>
      <sz val="11"/>
      <color rgb="FF0070C0"/>
      <name val="Arial"/>
      <family val="2"/>
      <charset val="238"/>
    </font>
    <font>
      <b/>
      <sz val="10"/>
      <color rgb="FFC00000"/>
      <name val="Arial"/>
      <family val="2"/>
      <charset val="238"/>
    </font>
    <font>
      <b/>
      <sz val="12"/>
      <color rgb="FFC00000"/>
      <name val="Arial"/>
      <family val="2"/>
      <charset val="238"/>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40">
    <xf numFmtId="0" fontId="0" fillId="0" borderId="0" xfId="0"/>
    <xf numFmtId="0" fontId="0" fillId="0" borderId="0" xfId="0" applyAlignment="1">
      <alignment horizontal="center" vertical="top"/>
    </xf>
    <xf numFmtId="0" fontId="4" fillId="0" borderId="1" xfId="0" applyFont="1" applyBorder="1" applyAlignment="1">
      <alignment horizontal="center" wrapText="1"/>
    </xf>
    <xf numFmtId="0" fontId="0" fillId="0" borderId="0" xfId="0" applyAlignment="1">
      <alignment horizontal="left" vertical="top" indent="1"/>
    </xf>
    <xf numFmtId="0" fontId="5" fillId="0" borderId="0" xfId="0" applyFont="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horizontal="center" vertical="top" wrapText="1"/>
    </xf>
    <xf numFmtId="0" fontId="0" fillId="0" borderId="0" xfId="0" applyAlignment="1">
      <alignment vertical="top" wrapText="1"/>
    </xf>
    <xf numFmtId="0" fontId="0" fillId="0" borderId="2" xfId="0" applyBorder="1" applyAlignment="1">
      <alignment vertical="top" wrapText="1"/>
    </xf>
    <xf numFmtId="0" fontId="0" fillId="0" borderId="0" xfId="0" applyAlignment="1">
      <alignment vertical="top"/>
    </xf>
    <xf numFmtId="3" fontId="0" fillId="0" borderId="0" xfId="0" applyNumberFormat="1" applyAlignment="1">
      <alignment vertical="top"/>
    </xf>
    <xf numFmtId="49" fontId="1" fillId="0" borderId="0" xfId="0" applyNumberFormat="1" applyFont="1"/>
    <xf numFmtId="0" fontId="0" fillId="0" borderId="0" xfId="0" applyAlignment="1">
      <alignment horizontal="right" vertical="top"/>
    </xf>
    <xf numFmtId="3" fontId="0" fillId="0" borderId="0" xfId="0" applyNumberFormat="1" applyAlignment="1">
      <alignment horizontal="center" vertical="top"/>
    </xf>
    <xf numFmtId="0" fontId="5" fillId="0" borderId="0" xfId="0" applyFont="1" applyAlignment="1">
      <alignment horizontal="right" vertical="top"/>
    </xf>
    <xf numFmtId="0" fontId="0" fillId="0" borderId="2" xfId="0" applyBorder="1" applyAlignment="1">
      <alignment vertical="top"/>
    </xf>
    <xf numFmtId="3" fontId="0" fillId="0" borderId="2" xfId="0" applyNumberFormat="1" applyBorder="1" applyAlignment="1">
      <alignment vertical="top"/>
    </xf>
    <xf numFmtId="0" fontId="6" fillId="0" borderId="2" xfId="0" applyFont="1" applyBorder="1" applyAlignment="1">
      <alignment vertical="top"/>
    </xf>
    <xf numFmtId="3" fontId="6" fillId="0" borderId="2" xfId="0" applyNumberFormat="1" applyFont="1" applyBorder="1" applyAlignment="1">
      <alignment vertical="top"/>
    </xf>
    <xf numFmtId="0" fontId="0" fillId="0" borderId="3" xfId="0" applyBorder="1" applyAlignment="1">
      <alignment vertical="top"/>
    </xf>
    <xf numFmtId="3" fontId="6" fillId="0" borderId="3" xfId="0" applyNumberFormat="1" applyFont="1" applyBorder="1" applyAlignment="1">
      <alignment vertical="top"/>
    </xf>
    <xf numFmtId="0" fontId="6" fillId="0" borderId="3" xfId="0" applyFont="1" applyBorder="1" applyAlignment="1">
      <alignment vertical="top"/>
    </xf>
    <xf numFmtId="0" fontId="0" fillId="0" borderId="3" xfId="0" applyBorder="1" applyAlignment="1">
      <alignment vertical="top" wrapText="1"/>
    </xf>
    <xf numFmtId="3" fontId="0" fillId="0" borderId="3" xfId="0" applyNumberFormat="1" applyBorder="1" applyAlignment="1">
      <alignment vertical="top"/>
    </xf>
    <xf numFmtId="3" fontId="6" fillId="0" borderId="0" xfId="0" applyNumberFormat="1" applyFont="1" applyAlignment="1">
      <alignment vertical="top"/>
    </xf>
    <xf numFmtId="0" fontId="6" fillId="0" borderId="0" xfId="0" applyFont="1" applyAlignment="1">
      <alignment vertical="top"/>
    </xf>
    <xf numFmtId="49" fontId="2" fillId="2" borderId="1" xfId="0" applyNumberFormat="1" applyFont="1" applyFill="1" applyBorder="1" applyAlignment="1">
      <alignment horizontal="center" vertical="top"/>
    </xf>
    <xf numFmtId="0" fontId="2" fillId="0" borderId="0" xfId="0" applyFont="1" applyAlignment="1">
      <alignment horizontal="left" vertical="top" indent="1"/>
    </xf>
    <xf numFmtId="0" fontId="0" fillId="0" borderId="0" xfId="0" applyAlignment="1">
      <alignment horizontal="left" vertical="top" indent="1"/>
    </xf>
    <xf numFmtId="0" fontId="2" fillId="2" borderId="1" xfId="0" applyFont="1" applyFill="1" applyBorder="1" applyAlignment="1">
      <alignment horizontal="left" vertical="top" indent="1"/>
    </xf>
    <xf numFmtId="0" fontId="7" fillId="0" borderId="4" xfId="0" applyFont="1" applyBorder="1" applyAlignment="1">
      <alignment vertical="top"/>
    </xf>
    <xf numFmtId="0" fontId="8" fillId="0" borderId="4" xfId="0" applyFont="1" applyBorder="1" applyAlignment="1">
      <alignment vertical="top"/>
    </xf>
    <xf numFmtId="0" fontId="7" fillId="0" borderId="4" xfId="0" applyFont="1" applyBorder="1" applyAlignment="1">
      <alignment vertical="top" wrapText="1"/>
    </xf>
    <xf numFmtId="3" fontId="7" fillId="0" borderId="4" xfId="0" applyNumberFormat="1" applyFont="1" applyBorder="1" applyAlignment="1">
      <alignment vertical="top"/>
    </xf>
    <xf numFmtId="0" fontId="5" fillId="0" borderId="6" xfId="0" applyFont="1" applyBorder="1" applyAlignment="1">
      <alignment vertical="top"/>
    </xf>
    <xf numFmtId="0" fontId="5" fillId="0" borderId="6" xfId="0" applyFont="1" applyBorder="1" applyAlignment="1">
      <alignment vertical="top" wrapText="1"/>
    </xf>
    <xf numFmtId="0" fontId="9" fillId="0" borderId="5" xfId="0" applyFont="1" applyBorder="1" applyAlignment="1">
      <alignment vertical="top"/>
    </xf>
    <xf numFmtId="0" fontId="10" fillId="0" borderId="5" xfId="0" applyFont="1" applyBorder="1" applyAlignment="1">
      <alignment vertical="top"/>
    </xf>
    <xf numFmtId="0" fontId="9" fillId="0" borderId="5" xfId="0" applyFont="1" applyBorder="1" applyAlignment="1">
      <alignment vertical="top" wrapText="1"/>
    </xf>
    <xf numFmtId="3" fontId="9" fillId="0" borderId="5" xfId="0" applyNumberFormat="1" applyFont="1" applyBorder="1" applyAlignment="1">
      <alignment vertical="top"/>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5C7EB-B8BF-4565-858B-9A8CD50894CA}">
  <sheetPr>
    <pageSetUpPr fitToPage="1"/>
  </sheetPr>
  <dimension ref="A1:N109"/>
  <sheetViews>
    <sheetView tabSelected="1" zoomScale="85" zoomScaleNormal="100" zoomScaleSheetLayoutView="100" workbookViewId="0">
      <pane ySplit="6" topLeftCell="A7" activePane="bottomLeft" state="frozen"/>
      <selection pane="bottomLeft"/>
    </sheetView>
  </sheetViews>
  <sheetFormatPr defaultRowHeight="13.2" x14ac:dyDescent="0.25"/>
  <cols>
    <col min="1" max="1" width="8" style="9" bestFit="1" customWidth="1"/>
    <col min="2" max="2" width="5.88671875" style="9" customWidth="1"/>
    <col min="3" max="3" width="4.6640625" style="9" customWidth="1"/>
    <col min="4" max="4" width="58.44140625" style="7" customWidth="1"/>
    <col min="5" max="5" width="8.6640625" style="9" customWidth="1"/>
    <col min="6" max="6" width="9.109375" style="9"/>
    <col min="7" max="12" width="10.6640625" style="10" customWidth="1"/>
    <col min="13" max="13" width="12.88671875" style="9" customWidth="1"/>
    <col min="14" max="14" width="13" style="9" customWidth="1"/>
  </cols>
  <sheetData>
    <row r="1" spans="1:14" ht="21" x14ac:dyDescent="0.4">
      <c r="A1" s="11"/>
      <c r="B1" s="27" t="s">
        <v>3</v>
      </c>
      <c r="C1" s="27"/>
      <c r="D1" s="27"/>
      <c r="E1" s="3"/>
      <c r="F1"/>
      <c r="G1" s="12"/>
      <c r="I1" s="13"/>
      <c r="K1" s="13"/>
      <c r="M1"/>
      <c r="N1"/>
    </row>
    <row r="2" spans="1:14" x14ac:dyDescent="0.25">
      <c r="A2"/>
      <c r="B2" s="27"/>
      <c r="C2" s="27"/>
      <c r="D2" s="27"/>
      <c r="E2" s="3"/>
      <c r="F2"/>
      <c r="G2" s="14"/>
      <c r="H2" s="4"/>
      <c r="I2" s="1"/>
      <c r="J2" s="1"/>
      <c r="K2" s="1"/>
      <c r="L2" s="1"/>
      <c r="M2"/>
      <c r="N2"/>
    </row>
    <row r="3" spans="1:14" x14ac:dyDescent="0.25">
      <c r="A3"/>
      <c r="B3" s="28"/>
      <c r="C3" s="28"/>
      <c r="D3" s="28"/>
      <c r="E3" s="3"/>
      <c r="F3"/>
      <c r="G3" s="4"/>
      <c r="H3" s="4"/>
      <c r="I3" s="1"/>
      <c r="J3" s="1"/>
      <c r="K3" s="1"/>
      <c r="L3" s="1"/>
      <c r="M3"/>
      <c r="N3"/>
    </row>
    <row r="4" spans="1:14" ht="26.4" x14ac:dyDescent="0.25">
      <c r="A4" s="26" t="s">
        <v>88</v>
      </c>
      <c r="B4" s="29" t="s">
        <v>89</v>
      </c>
      <c r="C4" s="29"/>
      <c r="D4" s="29"/>
      <c r="E4" s="5" t="s">
        <v>90</v>
      </c>
      <c r="F4" s="5" t="s">
        <v>91</v>
      </c>
      <c r="G4" s="6" t="s">
        <v>92</v>
      </c>
      <c r="H4" s="6" t="s">
        <v>93</v>
      </c>
      <c r="I4" s="6" t="s">
        <v>94</v>
      </c>
      <c r="J4" s="6" t="s">
        <v>95</v>
      </c>
      <c r="K4" s="6" t="s">
        <v>96</v>
      </c>
      <c r="L4" s="6" t="s">
        <v>97</v>
      </c>
      <c r="M4" s="6" t="s">
        <v>2</v>
      </c>
      <c r="N4" s="6" t="s">
        <v>98</v>
      </c>
    </row>
    <row r="5" spans="1:14" x14ac:dyDescent="0.25">
      <c r="A5" s="2">
        <v>1</v>
      </c>
      <c r="B5" s="2">
        <v>2</v>
      </c>
      <c r="C5" s="2">
        <v>3</v>
      </c>
      <c r="D5" s="2">
        <v>4</v>
      </c>
      <c r="E5" s="2">
        <v>5</v>
      </c>
      <c r="F5" s="2">
        <v>6</v>
      </c>
      <c r="G5" s="2">
        <v>7</v>
      </c>
      <c r="H5" s="2">
        <v>8</v>
      </c>
      <c r="I5" s="2">
        <v>9</v>
      </c>
      <c r="J5" s="2">
        <v>10</v>
      </c>
      <c r="K5" s="2">
        <v>11</v>
      </c>
      <c r="L5" s="2">
        <v>12</v>
      </c>
      <c r="M5" s="2">
        <v>13</v>
      </c>
      <c r="N5" s="2">
        <v>14</v>
      </c>
    </row>
    <row r="6" spans="1:14" ht="13.8" thickBot="1" x14ac:dyDescent="0.3">
      <c r="A6" s="34" t="s">
        <v>0</v>
      </c>
      <c r="B6" s="34" t="s">
        <v>0</v>
      </c>
      <c r="C6" s="34" t="s">
        <v>0</v>
      </c>
      <c r="D6" s="35" t="s">
        <v>0</v>
      </c>
      <c r="E6" s="34" t="s">
        <v>0</v>
      </c>
      <c r="F6" s="34" t="s">
        <v>0</v>
      </c>
      <c r="G6" s="34" t="s">
        <v>1</v>
      </c>
      <c r="H6" s="34" t="s">
        <v>1</v>
      </c>
      <c r="I6" s="34" t="s">
        <v>1</v>
      </c>
      <c r="J6" s="34" t="s">
        <v>1</v>
      </c>
      <c r="K6" s="34" t="s">
        <v>1</v>
      </c>
      <c r="L6" s="34" t="s">
        <v>1</v>
      </c>
      <c r="M6" s="34" t="s">
        <v>0</v>
      </c>
      <c r="N6" s="34" t="s">
        <v>0</v>
      </c>
    </row>
    <row r="7" spans="1:14" ht="16.2" thickBot="1" x14ac:dyDescent="0.3">
      <c r="A7" s="36"/>
      <c r="B7" s="37" t="s">
        <v>87</v>
      </c>
      <c r="C7" s="36"/>
      <c r="D7" s="38"/>
      <c r="E7" s="36"/>
      <c r="F7" s="36"/>
      <c r="G7" s="36"/>
      <c r="H7" s="39">
        <f>SUM(H$8,H$66,H$87,H$93)</f>
        <v>0</v>
      </c>
      <c r="I7" s="36"/>
      <c r="J7" s="39">
        <f>SUM(J$8,J$66,J$87,J$93)</f>
        <v>0</v>
      </c>
      <c r="K7" s="36"/>
      <c r="L7" s="39">
        <f>SUM(L$8,L$66,L$87,L$93)</f>
        <v>0</v>
      </c>
      <c r="M7" s="36"/>
      <c r="N7" s="36"/>
    </row>
    <row r="8" spans="1:14" ht="13.8" x14ac:dyDescent="0.25">
      <c r="A8" s="30"/>
      <c r="B8" s="31" t="s">
        <v>4</v>
      </c>
      <c r="C8" s="30"/>
      <c r="D8" s="32"/>
      <c r="E8" s="30"/>
      <c r="F8" s="30"/>
      <c r="G8" s="30"/>
      <c r="H8" s="33">
        <f>SUM(H9:H65)</f>
        <v>0</v>
      </c>
      <c r="I8" s="30"/>
      <c r="J8" s="33">
        <f>SUM(J9:J65)</f>
        <v>0</v>
      </c>
      <c r="K8" s="30"/>
      <c r="L8" s="33">
        <f>SUM(L9:L65)</f>
        <v>0</v>
      </c>
      <c r="M8" s="30"/>
      <c r="N8" s="30"/>
    </row>
    <row r="9" spans="1:14" x14ac:dyDescent="0.25">
      <c r="A9" s="15">
        <v>1</v>
      </c>
      <c r="B9" s="17" t="s">
        <v>57</v>
      </c>
      <c r="C9" s="15"/>
      <c r="D9" s="8"/>
      <c r="E9" s="15" t="s">
        <v>20</v>
      </c>
      <c r="F9" s="15">
        <v>1</v>
      </c>
      <c r="G9" s="16"/>
      <c r="H9" s="18">
        <f>$F9*$G9</f>
        <v>0</v>
      </c>
      <c r="I9" s="16"/>
      <c r="J9" s="18">
        <f>$F9*$I9</f>
        <v>0</v>
      </c>
      <c r="K9" s="16">
        <f>$G9+$I9</f>
        <v>0</v>
      </c>
      <c r="L9" s="18">
        <f>$H9+$J9</f>
        <v>0</v>
      </c>
      <c r="M9" s="15"/>
      <c r="N9" s="15"/>
    </row>
    <row r="10" spans="1:14" ht="92.4" x14ac:dyDescent="0.25">
      <c r="B10" s="25"/>
      <c r="D10" s="7" t="s">
        <v>83</v>
      </c>
      <c r="H10" s="24"/>
      <c r="J10" s="24"/>
      <c r="L10" s="24"/>
    </row>
    <row r="11" spans="1:14" x14ac:dyDescent="0.25">
      <c r="D11" s="7" t="s">
        <v>58</v>
      </c>
    </row>
    <row r="12" spans="1:14" x14ac:dyDescent="0.25">
      <c r="D12" s="7" t="s">
        <v>59</v>
      </c>
    </row>
    <row r="13" spans="1:14" x14ac:dyDescent="0.25">
      <c r="D13" s="7" t="s">
        <v>60</v>
      </c>
    </row>
    <row r="14" spans="1:14" x14ac:dyDescent="0.25">
      <c r="B14" s="9">
        <v>1</v>
      </c>
      <c r="C14" s="9" t="s">
        <v>6</v>
      </c>
      <c r="D14" s="7" t="s">
        <v>55</v>
      </c>
    </row>
    <row r="15" spans="1:14" x14ac:dyDescent="0.25">
      <c r="B15" s="9">
        <v>1</v>
      </c>
      <c r="C15" s="9" t="s">
        <v>6</v>
      </c>
      <c r="D15" s="7" t="s">
        <v>54</v>
      </c>
    </row>
    <row r="16" spans="1:14" x14ac:dyDescent="0.25">
      <c r="B16" s="9">
        <v>3</v>
      </c>
      <c r="C16" s="9" t="s">
        <v>6</v>
      </c>
      <c r="D16" s="7" t="s">
        <v>46</v>
      </c>
    </row>
    <row r="17" spans="1:14" x14ac:dyDescent="0.25">
      <c r="B17" s="9">
        <v>1</v>
      </c>
      <c r="C17" s="9" t="s">
        <v>6</v>
      </c>
      <c r="D17" s="7" t="s">
        <v>53</v>
      </c>
    </row>
    <row r="18" spans="1:14" x14ac:dyDescent="0.25">
      <c r="B18" s="9">
        <v>3</v>
      </c>
      <c r="C18" s="9" t="s">
        <v>6</v>
      </c>
      <c r="D18" s="7" t="s">
        <v>47</v>
      </c>
    </row>
    <row r="19" spans="1:14" x14ac:dyDescent="0.25">
      <c r="B19" s="9">
        <v>6</v>
      </c>
      <c r="C19" s="9" t="s">
        <v>6</v>
      </c>
      <c r="D19" s="7" t="s">
        <v>44</v>
      </c>
    </row>
    <row r="20" spans="1:14" ht="26.4" x14ac:dyDescent="0.25">
      <c r="B20" s="9">
        <v>4</v>
      </c>
      <c r="C20" s="9" t="s">
        <v>6</v>
      </c>
      <c r="D20" s="7" t="s">
        <v>42</v>
      </c>
    </row>
    <row r="21" spans="1:14" x14ac:dyDescent="0.25">
      <c r="B21" s="9">
        <v>6</v>
      </c>
      <c r="C21" s="9" t="s">
        <v>6</v>
      </c>
      <c r="D21" s="7" t="s">
        <v>45</v>
      </c>
    </row>
    <row r="22" spans="1:14" x14ac:dyDescent="0.25">
      <c r="B22" s="9">
        <v>6</v>
      </c>
      <c r="C22" s="9" t="s">
        <v>6</v>
      </c>
      <c r="D22" s="7" t="s">
        <v>43</v>
      </c>
    </row>
    <row r="23" spans="1:14" x14ac:dyDescent="0.25">
      <c r="B23" s="9">
        <v>3</v>
      </c>
      <c r="C23" s="9" t="s">
        <v>6</v>
      </c>
      <c r="D23" s="7" t="s">
        <v>41</v>
      </c>
    </row>
    <row r="24" spans="1:14" x14ac:dyDescent="0.25">
      <c r="B24" s="9">
        <v>1</v>
      </c>
      <c r="C24" s="9" t="s">
        <v>6</v>
      </c>
      <c r="D24" s="7" t="s">
        <v>52</v>
      </c>
    </row>
    <row r="25" spans="1:14" x14ac:dyDescent="0.25">
      <c r="B25" s="9">
        <v>40</v>
      </c>
      <c r="C25" s="9" t="s">
        <v>6</v>
      </c>
      <c r="D25" s="7" t="s">
        <v>51</v>
      </c>
    </row>
    <row r="26" spans="1:14" x14ac:dyDescent="0.25">
      <c r="B26" s="9">
        <v>4</v>
      </c>
      <c r="C26" s="9" t="s">
        <v>6</v>
      </c>
      <c r="D26" s="7" t="s">
        <v>50</v>
      </c>
    </row>
    <row r="27" spans="1:14" x14ac:dyDescent="0.25">
      <c r="B27" s="9">
        <v>4</v>
      </c>
      <c r="C27" s="9" t="s">
        <v>6</v>
      </c>
      <c r="D27" s="7" t="s">
        <v>48</v>
      </c>
    </row>
    <row r="28" spans="1:14" x14ac:dyDescent="0.25">
      <c r="B28" s="9">
        <v>3</v>
      </c>
      <c r="C28" s="9" t="s">
        <v>6</v>
      </c>
      <c r="D28" s="7" t="s">
        <v>49</v>
      </c>
    </row>
    <row r="29" spans="1:14" x14ac:dyDescent="0.25">
      <c r="B29" s="9">
        <v>1</v>
      </c>
      <c r="C29" s="9" t="s">
        <v>6</v>
      </c>
      <c r="D29" s="7" t="s">
        <v>56</v>
      </c>
    </row>
    <row r="30" spans="1:14" x14ac:dyDescent="0.25">
      <c r="B30" s="9">
        <v>1</v>
      </c>
      <c r="C30" s="9" t="s">
        <v>20</v>
      </c>
      <c r="D30" s="7" t="s">
        <v>61</v>
      </c>
    </row>
    <row r="31" spans="1:14" x14ac:dyDescent="0.25">
      <c r="A31" s="15">
        <v>2</v>
      </c>
      <c r="B31" s="17" t="s">
        <v>62</v>
      </c>
      <c r="C31" s="15"/>
      <c r="D31" s="8"/>
      <c r="E31" s="15" t="s">
        <v>20</v>
      </c>
      <c r="F31" s="15">
        <v>1</v>
      </c>
      <c r="G31" s="16"/>
      <c r="H31" s="18">
        <f>$F31*$G31</f>
        <v>0</v>
      </c>
      <c r="I31" s="16"/>
      <c r="J31" s="18">
        <f>$F31*$I31</f>
        <v>0</v>
      </c>
      <c r="K31" s="16">
        <f>$G31+$I31</f>
        <v>0</v>
      </c>
      <c r="L31" s="18">
        <f>$H31+$J31</f>
        <v>0</v>
      </c>
      <c r="M31" s="15"/>
      <c r="N31" s="15"/>
    </row>
    <row r="32" spans="1:14" x14ac:dyDescent="0.25">
      <c r="A32" s="19"/>
      <c r="B32" s="21"/>
      <c r="C32" s="19"/>
      <c r="D32" s="22" t="s">
        <v>82</v>
      </c>
      <c r="E32" s="19"/>
      <c r="F32" s="19"/>
      <c r="G32" s="23"/>
      <c r="H32" s="20"/>
      <c r="I32" s="23"/>
      <c r="J32" s="20"/>
      <c r="K32" s="23"/>
      <c r="L32" s="20"/>
      <c r="M32" s="19"/>
      <c r="N32" s="19"/>
    </row>
    <row r="33" spans="1:14" x14ac:dyDescent="0.25">
      <c r="A33" s="15">
        <v>3</v>
      </c>
      <c r="B33" s="17" t="s">
        <v>63</v>
      </c>
      <c r="C33" s="15"/>
      <c r="D33" s="8"/>
      <c r="E33" s="15" t="s">
        <v>20</v>
      </c>
      <c r="F33" s="15">
        <v>1</v>
      </c>
      <c r="G33" s="16"/>
      <c r="H33" s="18">
        <f>$F33*$G33</f>
        <v>0</v>
      </c>
      <c r="I33" s="16"/>
      <c r="J33" s="18">
        <f>$F33*$I33</f>
        <v>0</v>
      </c>
      <c r="K33" s="16">
        <f>$G33+$I33</f>
        <v>0</v>
      </c>
      <c r="L33" s="18">
        <f>$H33+$J33</f>
        <v>0</v>
      </c>
      <c r="M33" s="15"/>
      <c r="N33" s="15"/>
    </row>
    <row r="34" spans="1:14" x14ac:dyDescent="0.25">
      <c r="A34" s="19"/>
      <c r="B34" s="21"/>
      <c r="C34" s="19"/>
      <c r="D34" s="22" t="s">
        <v>82</v>
      </c>
      <c r="E34" s="19"/>
      <c r="F34" s="19"/>
      <c r="G34" s="23"/>
      <c r="H34" s="20"/>
      <c r="I34" s="23"/>
      <c r="J34" s="20"/>
      <c r="K34" s="23"/>
      <c r="L34" s="20"/>
      <c r="M34" s="19"/>
      <c r="N34" s="19"/>
    </row>
    <row r="35" spans="1:14" x14ac:dyDescent="0.25">
      <c r="A35" s="15">
        <v>4</v>
      </c>
      <c r="B35" s="17" t="s">
        <v>64</v>
      </c>
      <c r="C35" s="15"/>
      <c r="D35" s="8"/>
      <c r="E35" s="15" t="s">
        <v>20</v>
      </c>
      <c r="F35" s="15">
        <v>1</v>
      </c>
      <c r="G35" s="16"/>
      <c r="H35" s="18">
        <f>$F35*$G35</f>
        <v>0</v>
      </c>
      <c r="I35" s="16"/>
      <c r="J35" s="18">
        <f>$F35*$I35</f>
        <v>0</v>
      </c>
      <c r="K35" s="16">
        <f>$G35+$I35</f>
        <v>0</v>
      </c>
      <c r="L35" s="18">
        <f>$H35+$J35</f>
        <v>0</v>
      </c>
      <c r="M35" s="15"/>
      <c r="N35" s="15"/>
    </row>
    <row r="36" spans="1:14" x14ac:dyDescent="0.25">
      <c r="A36" s="19"/>
      <c r="B36" s="21"/>
      <c r="C36" s="19"/>
      <c r="D36" s="22" t="s">
        <v>82</v>
      </c>
      <c r="E36" s="19"/>
      <c r="F36" s="19"/>
      <c r="G36" s="23"/>
      <c r="H36" s="20"/>
      <c r="I36" s="23"/>
      <c r="J36" s="20"/>
      <c r="K36" s="23"/>
      <c r="L36" s="20"/>
      <c r="M36" s="19"/>
      <c r="N36" s="19"/>
    </row>
    <row r="37" spans="1:14" x14ac:dyDescent="0.25">
      <c r="A37" s="15">
        <v>5</v>
      </c>
      <c r="B37" s="17" t="s">
        <v>9</v>
      </c>
      <c r="C37" s="15"/>
      <c r="D37" s="8"/>
      <c r="E37" s="15" t="s">
        <v>20</v>
      </c>
      <c r="F37" s="15">
        <v>1</v>
      </c>
      <c r="G37" s="16"/>
      <c r="H37" s="18">
        <f>$F37*$G37</f>
        <v>0</v>
      </c>
      <c r="I37" s="16"/>
      <c r="J37" s="18">
        <f>$F37*$I37</f>
        <v>0</v>
      </c>
      <c r="K37" s="16">
        <f>$G37+$I37</f>
        <v>0</v>
      </c>
      <c r="L37" s="18">
        <f>$H37+$J37</f>
        <v>0</v>
      </c>
      <c r="M37" s="15"/>
      <c r="N37" s="15"/>
    </row>
    <row r="38" spans="1:14" x14ac:dyDescent="0.25">
      <c r="D38" s="7" t="s">
        <v>10</v>
      </c>
    </row>
    <row r="39" spans="1:14" x14ac:dyDescent="0.25">
      <c r="B39" s="9">
        <v>1</v>
      </c>
      <c r="C39" s="9" t="s">
        <v>6</v>
      </c>
      <c r="D39" s="7" t="s">
        <v>9</v>
      </c>
    </row>
    <row r="40" spans="1:14" x14ac:dyDescent="0.25">
      <c r="A40" s="15">
        <v>6</v>
      </c>
      <c r="B40" s="17" t="s">
        <v>65</v>
      </c>
      <c r="C40" s="15"/>
      <c r="D40" s="8"/>
      <c r="E40" s="15" t="s">
        <v>20</v>
      </c>
      <c r="F40" s="15">
        <v>1</v>
      </c>
      <c r="G40" s="16"/>
      <c r="H40" s="18">
        <f>$F40*$G40</f>
        <v>0</v>
      </c>
      <c r="I40" s="16"/>
      <c r="J40" s="18">
        <f>$F40*$I40</f>
        <v>0</v>
      </c>
      <c r="K40" s="16">
        <f>$G40+$I40</f>
        <v>0</v>
      </c>
      <c r="L40" s="18">
        <f>$H40+$J40</f>
        <v>0</v>
      </c>
      <c r="M40" s="15"/>
      <c r="N40" s="15"/>
    </row>
    <row r="41" spans="1:14" ht="26.4" x14ac:dyDescent="0.25">
      <c r="D41" s="7" t="s">
        <v>11</v>
      </c>
    </row>
    <row r="42" spans="1:14" x14ac:dyDescent="0.25">
      <c r="B42" s="9">
        <v>1</v>
      </c>
      <c r="C42" s="9" t="s">
        <v>6</v>
      </c>
      <c r="D42" s="7" t="s">
        <v>65</v>
      </c>
    </row>
    <row r="43" spans="1:14" x14ac:dyDescent="0.25">
      <c r="A43" s="15">
        <v>7</v>
      </c>
      <c r="B43" s="17" t="s">
        <v>66</v>
      </c>
      <c r="C43" s="15"/>
      <c r="D43" s="8"/>
      <c r="E43" s="15" t="s">
        <v>20</v>
      </c>
      <c r="F43" s="15">
        <v>1</v>
      </c>
      <c r="G43" s="16"/>
      <c r="H43" s="18">
        <f>$F43*$G43</f>
        <v>0</v>
      </c>
      <c r="I43" s="16"/>
      <c r="J43" s="18">
        <f>$F43*$I43</f>
        <v>0</v>
      </c>
      <c r="K43" s="16">
        <f>$G43+$I43</f>
        <v>0</v>
      </c>
      <c r="L43" s="18">
        <f>$H43+$J43</f>
        <v>0</v>
      </c>
      <c r="M43" s="15"/>
      <c r="N43" s="15"/>
    </row>
    <row r="44" spans="1:14" x14ac:dyDescent="0.25">
      <c r="B44" s="9">
        <v>1</v>
      </c>
      <c r="C44" s="9" t="s">
        <v>6</v>
      </c>
      <c r="D44" s="7" t="s">
        <v>66</v>
      </c>
    </row>
    <row r="45" spans="1:14" x14ac:dyDescent="0.25">
      <c r="A45" s="15">
        <v>8</v>
      </c>
      <c r="B45" s="17" t="s">
        <v>12</v>
      </c>
      <c r="C45" s="15"/>
      <c r="D45" s="8"/>
      <c r="E45" s="15" t="s">
        <v>20</v>
      </c>
      <c r="F45" s="15">
        <v>1</v>
      </c>
      <c r="G45" s="16"/>
      <c r="H45" s="18">
        <f>$F45*$G45</f>
        <v>0</v>
      </c>
      <c r="I45" s="16"/>
      <c r="J45" s="18">
        <f>$F45*$I45</f>
        <v>0</v>
      </c>
      <c r="K45" s="16">
        <f>$G45+$I45</f>
        <v>0</v>
      </c>
      <c r="L45" s="18">
        <f>$H45+$J45</f>
        <v>0</v>
      </c>
      <c r="M45" s="15"/>
      <c r="N45" s="15"/>
    </row>
    <row r="46" spans="1:14" x14ac:dyDescent="0.25">
      <c r="B46" s="9">
        <v>1</v>
      </c>
      <c r="C46" s="9" t="s">
        <v>6</v>
      </c>
      <c r="D46" s="7" t="s">
        <v>12</v>
      </c>
    </row>
    <row r="47" spans="1:14" x14ac:dyDescent="0.25">
      <c r="A47" s="15">
        <v>9</v>
      </c>
      <c r="B47" s="17" t="s">
        <v>13</v>
      </c>
      <c r="C47" s="15"/>
      <c r="D47" s="8"/>
      <c r="E47" s="15" t="s">
        <v>20</v>
      </c>
      <c r="F47" s="15">
        <v>1</v>
      </c>
      <c r="G47" s="16"/>
      <c r="H47" s="18">
        <f>$F47*$G47</f>
        <v>0</v>
      </c>
      <c r="I47" s="16"/>
      <c r="J47" s="18">
        <f>$F47*$I47</f>
        <v>0</v>
      </c>
      <c r="K47" s="16">
        <f>$G47+$I47</f>
        <v>0</v>
      </c>
      <c r="L47" s="18">
        <f>$H47+$J47</f>
        <v>0</v>
      </c>
      <c r="M47" s="15"/>
      <c r="N47" s="15"/>
    </row>
    <row r="48" spans="1:14" ht="26.4" x14ac:dyDescent="0.25">
      <c r="B48" s="9">
        <v>1</v>
      </c>
      <c r="C48" s="9" t="s">
        <v>6</v>
      </c>
      <c r="D48" s="7" t="s">
        <v>14</v>
      </c>
    </row>
    <row r="49" spans="1:14" x14ac:dyDescent="0.25">
      <c r="A49" s="15">
        <v>10</v>
      </c>
      <c r="B49" s="17" t="s">
        <v>15</v>
      </c>
      <c r="C49" s="15"/>
      <c r="D49" s="8"/>
      <c r="E49" s="15" t="s">
        <v>20</v>
      </c>
      <c r="F49" s="15">
        <v>1</v>
      </c>
      <c r="G49" s="16"/>
      <c r="H49" s="18">
        <f>$F49*$G49</f>
        <v>0</v>
      </c>
      <c r="I49" s="16"/>
      <c r="J49" s="18">
        <f>$F49*$I49</f>
        <v>0</v>
      </c>
      <c r="K49" s="16">
        <f>$G49+$I49</f>
        <v>0</v>
      </c>
      <c r="L49" s="18">
        <f>$H49+$J49</f>
        <v>0</v>
      </c>
      <c r="M49" s="15"/>
      <c r="N49" s="15"/>
    </row>
    <row r="50" spans="1:14" x14ac:dyDescent="0.25">
      <c r="D50" s="7" t="s">
        <v>16</v>
      </c>
    </row>
    <row r="51" spans="1:14" x14ac:dyDescent="0.25">
      <c r="D51" s="7" t="s">
        <v>17</v>
      </c>
    </row>
    <row r="52" spans="1:14" x14ac:dyDescent="0.25">
      <c r="B52" s="9">
        <v>1</v>
      </c>
      <c r="C52" s="9" t="s">
        <v>6</v>
      </c>
      <c r="D52" s="7" t="s">
        <v>18</v>
      </c>
    </row>
    <row r="53" spans="1:14" x14ac:dyDescent="0.25">
      <c r="A53" s="15">
        <v>11</v>
      </c>
      <c r="B53" s="17" t="s">
        <v>19</v>
      </c>
      <c r="C53" s="15"/>
      <c r="D53" s="8"/>
      <c r="E53" s="15" t="s">
        <v>20</v>
      </c>
      <c r="F53" s="15">
        <v>1</v>
      </c>
      <c r="G53" s="16"/>
      <c r="H53" s="18">
        <f>$F53*$G53</f>
        <v>0</v>
      </c>
      <c r="I53" s="16"/>
      <c r="J53" s="18">
        <f>$F53*$I53</f>
        <v>0</v>
      </c>
      <c r="K53" s="16">
        <f>$G53+$I53</f>
        <v>0</v>
      </c>
      <c r="L53" s="18">
        <f>$H53+$J53</f>
        <v>0</v>
      </c>
      <c r="M53" s="15"/>
      <c r="N53" s="15"/>
    </row>
    <row r="54" spans="1:14" x14ac:dyDescent="0.25">
      <c r="B54" s="9">
        <v>1</v>
      </c>
      <c r="C54" s="9" t="s">
        <v>20</v>
      </c>
      <c r="D54" s="7" t="s">
        <v>19</v>
      </c>
    </row>
    <row r="55" spans="1:14" x14ac:dyDescent="0.25">
      <c r="A55" s="15">
        <v>12</v>
      </c>
      <c r="B55" s="17" t="s">
        <v>21</v>
      </c>
      <c r="C55" s="15"/>
      <c r="D55" s="8"/>
      <c r="E55" s="15" t="s">
        <v>20</v>
      </c>
      <c r="F55" s="15">
        <v>1</v>
      </c>
      <c r="G55" s="16"/>
      <c r="H55" s="18">
        <f>$F55*$G55</f>
        <v>0</v>
      </c>
      <c r="I55" s="16"/>
      <c r="J55" s="18">
        <f>$F55*$I55</f>
        <v>0</v>
      </c>
      <c r="K55" s="16">
        <f>$G55+$I55</f>
        <v>0</v>
      </c>
      <c r="L55" s="18">
        <f>$H55+$J55</f>
        <v>0</v>
      </c>
      <c r="M55" s="15"/>
      <c r="N55" s="15"/>
    </row>
    <row r="56" spans="1:14" x14ac:dyDescent="0.25">
      <c r="B56" s="9">
        <v>1</v>
      </c>
      <c r="C56" s="9" t="s">
        <v>20</v>
      </c>
      <c r="D56" s="7" t="s">
        <v>22</v>
      </c>
    </row>
    <row r="57" spans="1:14" ht="26.4" x14ac:dyDescent="0.25">
      <c r="D57" s="7" t="s">
        <v>23</v>
      </c>
    </row>
    <row r="58" spans="1:14" x14ac:dyDescent="0.25">
      <c r="A58" s="15">
        <v>13</v>
      </c>
      <c r="B58" s="17" t="s">
        <v>24</v>
      </c>
      <c r="C58" s="15"/>
      <c r="D58" s="8"/>
      <c r="E58" s="15" t="s">
        <v>20</v>
      </c>
      <c r="F58" s="15">
        <v>1</v>
      </c>
      <c r="G58" s="16"/>
      <c r="H58" s="18">
        <f>$F58*$G58</f>
        <v>0</v>
      </c>
      <c r="I58" s="16"/>
      <c r="J58" s="18">
        <f>$F58*$I58</f>
        <v>0</v>
      </c>
      <c r="K58" s="16">
        <f>$G58+$I58</f>
        <v>0</v>
      </c>
      <c r="L58" s="18">
        <f>$H58+$J58</f>
        <v>0</v>
      </c>
      <c r="M58" s="15"/>
      <c r="N58" s="15"/>
    </row>
    <row r="59" spans="1:14" x14ac:dyDescent="0.25">
      <c r="D59" s="7" t="s">
        <v>16</v>
      </c>
    </row>
    <row r="60" spans="1:14" x14ac:dyDescent="0.25">
      <c r="D60" s="7" t="s">
        <v>25</v>
      </c>
    </row>
    <row r="61" spans="1:14" x14ac:dyDescent="0.25">
      <c r="D61" s="7" t="s">
        <v>26</v>
      </c>
    </row>
    <row r="62" spans="1:14" x14ac:dyDescent="0.25">
      <c r="D62" s="7" t="s">
        <v>27</v>
      </c>
    </row>
    <row r="63" spans="1:14" x14ac:dyDescent="0.25">
      <c r="A63" s="15">
        <v>14</v>
      </c>
      <c r="B63" s="17" t="s">
        <v>28</v>
      </c>
      <c r="C63" s="15"/>
      <c r="D63" s="8"/>
      <c r="E63" s="15" t="s">
        <v>20</v>
      </c>
      <c r="F63" s="15">
        <v>1</v>
      </c>
      <c r="G63" s="16"/>
      <c r="H63" s="18">
        <f>$F63*$G63</f>
        <v>0</v>
      </c>
      <c r="I63" s="16"/>
      <c r="J63" s="18">
        <f>$F63*$I63</f>
        <v>0</v>
      </c>
      <c r="K63" s="16">
        <f>$G63+$I63</f>
        <v>0</v>
      </c>
      <c r="L63" s="18">
        <f>$H63+$J63</f>
        <v>0</v>
      </c>
      <c r="M63" s="15"/>
      <c r="N63" s="15"/>
    </row>
    <row r="64" spans="1:14" x14ac:dyDescent="0.25">
      <c r="D64" s="7" t="s">
        <v>16</v>
      </c>
    </row>
    <row r="65" spans="1:14" ht="13.8" thickBot="1" x14ac:dyDescent="0.3">
      <c r="D65" s="7" t="s">
        <v>29</v>
      </c>
    </row>
    <row r="66" spans="1:14" ht="13.8" x14ac:dyDescent="0.25">
      <c r="A66" s="30"/>
      <c r="B66" s="31" t="s">
        <v>5</v>
      </c>
      <c r="C66" s="30"/>
      <c r="D66" s="32"/>
      <c r="E66" s="30"/>
      <c r="F66" s="30"/>
      <c r="G66" s="33"/>
      <c r="H66" s="33">
        <f>SUM(H67:H86)</f>
        <v>0</v>
      </c>
      <c r="I66" s="33"/>
      <c r="J66" s="33">
        <f>SUM(J67:J86)</f>
        <v>0</v>
      </c>
      <c r="K66" s="33"/>
      <c r="L66" s="33">
        <f>SUM(L67:L86)</f>
        <v>0</v>
      </c>
      <c r="M66" s="30"/>
      <c r="N66" s="30"/>
    </row>
    <row r="67" spans="1:14" x14ac:dyDescent="0.25">
      <c r="A67" s="15">
        <v>15</v>
      </c>
      <c r="B67" s="17" t="s">
        <v>70</v>
      </c>
      <c r="C67" s="15"/>
      <c r="D67" s="8"/>
      <c r="E67" s="15" t="s">
        <v>7</v>
      </c>
      <c r="F67" s="15">
        <v>25</v>
      </c>
      <c r="G67" s="16"/>
      <c r="H67" s="18">
        <f>$F67*$G67</f>
        <v>0</v>
      </c>
      <c r="I67" s="16"/>
      <c r="J67" s="18">
        <f>$F67*$I67</f>
        <v>0</v>
      </c>
      <c r="K67" s="16">
        <f>$G67+$I67</f>
        <v>0</v>
      </c>
      <c r="L67" s="18">
        <f>$H67+$J67</f>
        <v>0</v>
      </c>
      <c r="M67" s="15"/>
      <c r="N67" s="15"/>
    </row>
    <row r="68" spans="1:14" x14ac:dyDescent="0.25">
      <c r="A68" s="19"/>
      <c r="B68" s="21"/>
      <c r="C68" s="19"/>
      <c r="D68" s="22" t="s">
        <v>85</v>
      </c>
      <c r="E68" s="19"/>
      <c r="F68" s="19"/>
      <c r="G68" s="23"/>
      <c r="H68" s="20"/>
      <c r="I68" s="23"/>
      <c r="J68" s="20"/>
      <c r="K68" s="23"/>
      <c r="L68" s="20"/>
      <c r="M68" s="19"/>
      <c r="N68" s="19"/>
    </row>
    <row r="69" spans="1:14" x14ac:dyDescent="0.25">
      <c r="A69" s="15">
        <v>16</v>
      </c>
      <c r="B69" s="17" t="s">
        <v>68</v>
      </c>
      <c r="C69" s="15"/>
      <c r="D69" s="8"/>
      <c r="E69" s="15" t="s">
        <v>7</v>
      </c>
      <c r="F69" s="15">
        <v>60</v>
      </c>
      <c r="G69" s="16"/>
      <c r="H69" s="18">
        <f>$F69*$G69</f>
        <v>0</v>
      </c>
      <c r="I69" s="16"/>
      <c r="J69" s="18">
        <f>$F69*$I69</f>
        <v>0</v>
      </c>
      <c r="K69" s="16">
        <f>$G69+$I69</f>
        <v>0</v>
      </c>
      <c r="L69" s="18">
        <f>$H69+$J69</f>
        <v>0</v>
      </c>
      <c r="M69" s="15"/>
      <c r="N69" s="15"/>
    </row>
    <row r="70" spans="1:14" x14ac:dyDescent="0.25">
      <c r="A70" s="19"/>
      <c r="B70" s="21"/>
      <c r="C70" s="19"/>
      <c r="D70" s="22" t="s">
        <v>85</v>
      </c>
      <c r="E70" s="19"/>
      <c r="F70" s="19"/>
      <c r="G70" s="23"/>
      <c r="H70" s="20"/>
      <c r="I70" s="23"/>
      <c r="J70" s="20"/>
      <c r="K70" s="23"/>
      <c r="L70" s="20"/>
      <c r="M70" s="19"/>
      <c r="N70" s="19"/>
    </row>
    <row r="71" spans="1:14" x14ac:dyDescent="0.25">
      <c r="A71" s="15">
        <v>17</v>
      </c>
      <c r="B71" s="17" t="s">
        <v>67</v>
      </c>
      <c r="C71" s="15"/>
      <c r="D71" s="8"/>
      <c r="E71" s="15" t="s">
        <v>7</v>
      </c>
      <c r="F71" s="15">
        <v>60</v>
      </c>
      <c r="G71" s="16"/>
      <c r="H71" s="18">
        <f>$F71*$G71</f>
        <v>0</v>
      </c>
      <c r="I71" s="16"/>
      <c r="J71" s="18">
        <f>$F71*$I71</f>
        <v>0</v>
      </c>
      <c r="K71" s="16">
        <f>$G71+$I71</f>
        <v>0</v>
      </c>
      <c r="L71" s="18">
        <f>$H71+$J71</f>
        <v>0</v>
      </c>
      <c r="M71" s="15"/>
      <c r="N71" s="15"/>
    </row>
    <row r="72" spans="1:14" x14ac:dyDescent="0.25">
      <c r="A72" s="19"/>
      <c r="B72" s="21"/>
      <c r="C72" s="19"/>
      <c r="D72" s="22" t="s">
        <v>85</v>
      </c>
      <c r="E72" s="19"/>
      <c r="F72" s="19"/>
      <c r="G72" s="23"/>
      <c r="H72" s="20"/>
      <c r="I72" s="23"/>
      <c r="J72" s="20"/>
      <c r="K72" s="23"/>
      <c r="L72" s="20"/>
      <c r="M72" s="19"/>
      <c r="N72" s="19"/>
    </row>
    <row r="73" spans="1:14" x14ac:dyDescent="0.25">
      <c r="A73" s="15">
        <v>18</v>
      </c>
      <c r="B73" s="17" t="s">
        <v>69</v>
      </c>
      <c r="C73" s="15"/>
      <c r="D73" s="8"/>
      <c r="E73" s="15" t="s">
        <v>7</v>
      </c>
      <c r="F73" s="15">
        <v>25</v>
      </c>
      <c r="G73" s="16"/>
      <c r="H73" s="18">
        <f>$F73*$G73</f>
        <v>0</v>
      </c>
      <c r="I73" s="16"/>
      <c r="J73" s="18">
        <f>$F73*$I73</f>
        <v>0</v>
      </c>
      <c r="K73" s="16">
        <f>$G73+$I73</f>
        <v>0</v>
      </c>
      <c r="L73" s="18">
        <f>$H73+$J73</f>
        <v>0</v>
      </c>
      <c r="M73" s="15"/>
      <c r="N73" s="15"/>
    </row>
    <row r="74" spans="1:14" x14ac:dyDescent="0.25">
      <c r="A74" s="19"/>
      <c r="B74" s="21"/>
      <c r="C74" s="19"/>
      <c r="D74" s="22" t="s">
        <v>85</v>
      </c>
      <c r="E74" s="19"/>
      <c r="F74" s="19"/>
      <c r="G74" s="23"/>
      <c r="H74" s="20"/>
      <c r="I74" s="23"/>
      <c r="J74" s="20"/>
      <c r="K74" s="23"/>
      <c r="L74" s="20"/>
      <c r="M74" s="19"/>
      <c r="N74" s="19"/>
    </row>
    <row r="75" spans="1:14" x14ac:dyDescent="0.25">
      <c r="A75" s="15">
        <v>19</v>
      </c>
      <c r="B75" s="17" t="s">
        <v>8</v>
      </c>
      <c r="C75" s="15"/>
      <c r="D75" s="8"/>
      <c r="E75" s="15" t="s">
        <v>20</v>
      </c>
      <c r="F75" s="15">
        <v>1</v>
      </c>
      <c r="G75" s="16"/>
      <c r="H75" s="18">
        <f>$F75*$G75</f>
        <v>0</v>
      </c>
      <c r="I75" s="16"/>
      <c r="J75" s="18">
        <f>$F75*$I75</f>
        <v>0</v>
      </c>
      <c r="K75" s="16">
        <f>$G75+$I75</f>
        <v>0</v>
      </c>
      <c r="L75" s="18">
        <f>$H75+$J75</f>
        <v>0</v>
      </c>
      <c r="M75" s="15"/>
      <c r="N75" s="15"/>
    </row>
    <row r="76" spans="1:14" ht="105.6" x14ac:dyDescent="0.25">
      <c r="B76" s="25"/>
      <c r="D76" s="7" t="s">
        <v>84</v>
      </c>
      <c r="H76" s="24"/>
      <c r="J76" s="24"/>
      <c r="L76" s="24"/>
    </row>
    <row r="77" spans="1:14" x14ac:dyDescent="0.25">
      <c r="B77" s="9">
        <v>1</v>
      </c>
      <c r="C77" s="9" t="s">
        <v>20</v>
      </c>
      <c r="D77" s="7" t="s">
        <v>72</v>
      </c>
    </row>
    <row r="78" spans="1:14" x14ac:dyDescent="0.25">
      <c r="B78" s="9">
        <v>1</v>
      </c>
      <c r="C78" s="9" t="s">
        <v>20</v>
      </c>
      <c r="D78" s="7" t="s">
        <v>71</v>
      </c>
    </row>
    <row r="79" spans="1:14" x14ac:dyDescent="0.25">
      <c r="A79" s="15">
        <v>20</v>
      </c>
      <c r="B79" s="17" t="s">
        <v>24</v>
      </c>
      <c r="C79" s="15"/>
      <c r="D79" s="8"/>
      <c r="E79" s="15" t="s">
        <v>20</v>
      </c>
      <c r="F79" s="15">
        <v>1</v>
      </c>
      <c r="G79" s="16"/>
      <c r="H79" s="18">
        <f>$F79*$G79</f>
        <v>0</v>
      </c>
      <c r="I79" s="16"/>
      <c r="J79" s="18">
        <f>$F79*$I79</f>
        <v>0</v>
      </c>
      <c r="K79" s="16">
        <f>$G79+$I79</f>
        <v>0</v>
      </c>
      <c r="L79" s="18">
        <f>$H79+$J79</f>
        <v>0</v>
      </c>
      <c r="M79" s="15"/>
      <c r="N79" s="15"/>
    </row>
    <row r="80" spans="1:14" x14ac:dyDescent="0.25">
      <c r="D80" s="7" t="s">
        <v>16</v>
      </c>
    </row>
    <row r="81" spans="1:14" x14ac:dyDescent="0.25">
      <c r="D81" s="7" t="s">
        <v>25</v>
      </c>
    </row>
    <row r="82" spans="1:14" x14ac:dyDescent="0.25">
      <c r="D82" s="7" t="s">
        <v>26</v>
      </c>
    </row>
    <row r="83" spans="1:14" x14ac:dyDescent="0.25">
      <c r="D83" s="7" t="s">
        <v>27</v>
      </c>
    </row>
    <row r="84" spans="1:14" x14ac:dyDescent="0.25">
      <c r="A84" s="15">
        <v>21</v>
      </c>
      <c r="B84" s="17" t="s">
        <v>30</v>
      </c>
      <c r="C84" s="15"/>
      <c r="D84" s="8"/>
      <c r="E84" s="15" t="s">
        <v>20</v>
      </c>
      <c r="F84" s="15">
        <v>1</v>
      </c>
      <c r="G84" s="16"/>
      <c r="H84" s="18">
        <f>$F84*$G84</f>
        <v>0</v>
      </c>
      <c r="I84" s="16"/>
      <c r="J84" s="18">
        <f>$F84*$I84</f>
        <v>0</v>
      </c>
      <c r="K84" s="16">
        <f>$G84+$I84</f>
        <v>0</v>
      </c>
      <c r="L84" s="18">
        <f>$H84+$J84</f>
        <v>0</v>
      </c>
      <c r="M84" s="15"/>
      <c r="N84" s="15"/>
    </row>
    <row r="85" spans="1:14" x14ac:dyDescent="0.25">
      <c r="D85" s="7" t="s">
        <v>16</v>
      </c>
    </row>
    <row r="86" spans="1:14" ht="13.8" thickBot="1" x14ac:dyDescent="0.3">
      <c r="D86" s="7" t="s">
        <v>29</v>
      </c>
    </row>
    <row r="87" spans="1:14" ht="13.8" x14ac:dyDescent="0.25">
      <c r="A87" s="30"/>
      <c r="B87" s="31" t="s">
        <v>31</v>
      </c>
      <c r="C87" s="30"/>
      <c r="D87" s="32"/>
      <c r="E87" s="30"/>
      <c r="F87" s="30"/>
      <c r="G87" s="33"/>
      <c r="H87" s="33">
        <f>SUM(H88:H92)</f>
        <v>0</v>
      </c>
      <c r="I87" s="33"/>
      <c r="J87" s="33">
        <f>SUM(J88:J92)</f>
        <v>0</v>
      </c>
      <c r="K87" s="33"/>
      <c r="L87" s="33">
        <f>SUM(L88:L92)</f>
        <v>0</v>
      </c>
      <c r="M87" s="30"/>
      <c r="N87" s="30"/>
    </row>
    <row r="88" spans="1:14" x14ac:dyDescent="0.25">
      <c r="A88" s="15">
        <v>22</v>
      </c>
      <c r="B88" s="17" t="s">
        <v>73</v>
      </c>
      <c r="C88" s="15"/>
      <c r="D88" s="8"/>
      <c r="E88" s="15" t="s">
        <v>20</v>
      </c>
      <c r="F88" s="15">
        <v>1</v>
      </c>
      <c r="G88" s="16"/>
      <c r="H88" s="18">
        <f>$F88*$G88</f>
        <v>0</v>
      </c>
      <c r="I88" s="16"/>
      <c r="J88" s="18">
        <f>$F88*$I88</f>
        <v>0</v>
      </c>
      <c r="K88" s="16">
        <f>$G88+$I88</f>
        <v>0</v>
      </c>
      <c r="L88" s="18">
        <f>$H88+$J88</f>
        <v>0</v>
      </c>
      <c r="M88" s="15"/>
      <c r="N88" s="15"/>
    </row>
    <row r="89" spans="1:14" x14ac:dyDescent="0.25">
      <c r="A89" s="19"/>
      <c r="B89" s="21"/>
      <c r="C89" s="19"/>
      <c r="D89" s="22" t="s">
        <v>86</v>
      </c>
      <c r="E89" s="19"/>
      <c r="F89" s="19"/>
      <c r="G89" s="23"/>
      <c r="H89" s="20"/>
      <c r="I89" s="23"/>
      <c r="J89" s="20"/>
      <c r="K89" s="23"/>
      <c r="L89" s="20"/>
      <c r="M89" s="19"/>
      <c r="N89" s="19"/>
    </row>
    <row r="90" spans="1:14" x14ac:dyDescent="0.25">
      <c r="A90" s="15">
        <v>23</v>
      </c>
      <c r="B90" s="17" t="s">
        <v>32</v>
      </c>
      <c r="C90" s="15"/>
      <c r="D90" s="8"/>
      <c r="E90" s="15" t="s">
        <v>20</v>
      </c>
      <c r="F90" s="15">
        <v>1</v>
      </c>
      <c r="G90" s="16"/>
      <c r="H90" s="18">
        <f>$F90*$G90</f>
        <v>0</v>
      </c>
      <c r="I90" s="16"/>
      <c r="J90" s="18">
        <f>$F90*$I90</f>
        <v>0</v>
      </c>
      <c r="K90" s="16">
        <f>$G90+$I90</f>
        <v>0</v>
      </c>
      <c r="L90" s="18">
        <f>$H90+$J90</f>
        <v>0</v>
      </c>
      <c r="M90" s="15"/>
      <c r="N90" s="15"/>
    </row>
    <row r="91" spans="1:14" x14ac:dyDescent="0.25">
      <c r="D91" s="7" t="s">
        <v>16</v>
      </c>
    </row>
    <row r="92" spans="1:14" ht="13.8" thickBot="1" x14ac:dyDescent="0.3">
      <c r="D92" s="7" t="s">
        <v>33</v>
      </c>
    </row>
    <row r="93" spans="1:14" ht="13.8" x14ac:dyDescent="0.25">
      <c r="A93" s="30"/>
      <c r="B93" s="31" t="s">
        <v>34</v>
      </c>
      <c r="C93" s="30"/>
      <c r="D93" s="32"/>
      <c r="E93" s="30"/>
      <c r="F93" s="30"/>
      <c r="G93" s="33"/>
      <c r="H93" s="33">
        <f>SUM(H94:H109)</f>
        <v>0</v>
      </c>
      <c r="I93" s="33"/>
      <c r="J93" s="33">
        <f>SUM(J94:J109)</f>
        <v>0</v>
      </c>
      <c r="K93" s="33"/>
      <c r="L93" s="33">
        <f>SUM(L94:L109)</f>
        <v>0</v>
      </c>
      <c r="M93" s="30"/>
      <c r="N93" s="30"/>
    </row>
    <row r="94" spans="1:14" x14ac:dyDescent="0.25">
      <c r="A94" s="15">
        <v>24</v>
      </c>
      <c r="B94" s="17" t="s">
        <v>74</v>
      </c>
      <c r="C94" s="15"/>
      <c r="D94" s="8"/>
      <c r="E94" s="15" t="s">
        <v>20</v>
      </c>
      <c r="F94" s="15">
        <v>1</v>
      </c>
      <c r="G94" s="16"/>
      <c r="H94" s="18">
        <f>$F94*$G94</f>
        <v>0</v>
      </c>
      <c r="I94" s="16"/>
      <c r="J94" s="18">
        <f>$F94*$I94</f>
        <v>0</v>
      </c>
      <c r="K94" s="16">
        <f>$G94+$I94</f>
        <v>0</v>
      </c>
      <c r="L94" s="18">
        <f>$H94+$J94</f>
        <v>0</v>
      </c>
      <c r="M94" s="15"/>
      <c r="N94" s="15"/>
    </row>
    <row r="95" spans="1:14" x14ac:dyDescent="0.25">
      <c r="D95" s="7" t="s">
        <v>16</v>
      </c>
    </row>
    <row r="96" spans="1:14" x14ac:dyDescent="0.25">
      <c r="B96" s="9">
        <v>1</v>
      </c>
      <c r="C96" s="9" t="s">
        <v>20</v>
      </c>
      <c r="D96" s="7" t="s">
        <v>75</v>
      </c>
    </row>
    <row r="97" spans="1:14" x14ac:dyDescent="0.25">
      <c r="A97" s="15">
        <v>25</v>
      </c>
      <c r="B97" s="17" t="s">
        <v>76</v>
      </c>
      <c r="C97" s="15"/>
      <c r="D97" s="8"/>
      <c r="E97" s="15" t="s">
        <v>20</v>
      </c>
      <c r="F97" s="15">
        <v>1</v>
      </c>
      <c r="G97" s="16"/>
      <c r="H97" s="18">
        <f>$F97*$G97</f>
        <v>0</v>
      </c>
      <c r="I97" s="16"/>
      <c r="J97" s="18">
        <f>$F97*$I97</f>
        <v>0</v>
      </c>
      <c r="K97" s="16">
        <f>$G97+$I97</f>
        <v>0</v>
      </c>
      <c r="L97" s="18">
        <f>$H97+$J97</f>
        <v>0</v>
      </c>
      <c r="M97" s="15"/>
      <c r="N97" s="15"/>
    </row>
    <row r="98" spans="1:14" x14ac:dyDescent="0.25">
      <c r="B98" s="9">
        <v>1</v>
      </c>
      <c r="C98" s="9" t="s">
        <v>6</v>
      </c>
      <c r="D98" s="7" t="s">
        <v>35</v>
      </c>
    </row>
    <row r="99" spans="1:14" x14ac:dyDescent="0.25">
      <c r="B99" s="9">
        <v>1</v>
      </c>
      <c r="C99" s="9" t="s">
        <v>6</v>
      </c>
      <c r="D99" s="7" t="s">
        <v>77</v>
      </c>
    </row>
    <row r="100" spans="1:14" x14ac:dyDescent="0.25">
      <c r="B100" s="9">
        <v>1</v>
      </c>
      <c r="C100" s="9" t="s">
        <v>6</v>
      </c>
      <c r="D100" s="7" t="s">
        <v>36</v>
      </c>
    </row>
    <row r="101" spans="1:14" x14ac:dyDescent="0.25">
      <c r="A101" s="15">
        <v>26</v>
      </c>
      <c r="B101" s="17" t="s">
        <v>78</v>
      </c>
      <c r="C101" s="15"/>
      <c r="D101" s="8"/>
      <c r="E101" s="15" t="s">
        <v>20</v>
      </c>
      <c r="F101" s="15">
        <v>1</v>
      </c>
      <c r="G101" s="16"/>
      <c r="H101" s="18">
        <f>$F101*$G101</f>
        <v>0</v>
      </c>
      <c r="I101" s="16"/>
      <c r="J101" s="18">
        <f>$F101*$I101</f>
        <v>0</v>
      </c>
      <c r="K101" s="16">
        <f>$G101+$I101</f>
        <v>0</v>
      </c>
      <c r="L101" s="18">
        <f>$H101+$J101</f>
        <v>0</v>
      </c>
      <c r="M101" s="15"/>
      <c r="N101" s="15"/>
    </row>
    <row r="102" spans="1:14" x14ac:dyDescent="0.25">
      <c r="B102" s="9">
        <v>1</v>
      </c>
      <c r="C102" s="9" t="s">
        <v>6</v>
      </c>
      <c r="D102" s="7" t="s">
        <v>37</v>
      </c>
    </row>
    <row r="103" spans="1:14" x14ac:dyDescent="0.25">
      <c r="A103" s="15">
        <v>27</v>
      </c>
      <c r="B103" s="17" t="s">
        <v>79</v>
      </c>
      <c r="C103" s="15"/>
      <c r="D103" s="8"/>
      <c r="E103" s="15" t="s">
        <v>20</v>
      </c>
      <c r="F103" s="15">
        <v>1</v>
      </c>
      <c r="G103" s="16"/>
      <c r="H103" s="18">
        <f>$F103*$G103</f>
        <v>0</v>
      </c>
      <c r="I103" s="16"/>
      <c r="J103" s="18">
        <f>$F103*$I103</f>
        <v>0</v>
      </c>
      <c r="K103" s="16">
        <f>$G103+$I103</f>
        <v>0</v>
      </c>
      <c r="L103" s="18">
        <f>$H103+$J103</f>
        <v>0</v>
      </c>
      <c r="M103" s="15"/>
      <c r="N103" s="15"/>
    </row>
    <row r="104" spans="1:14" x14ac:dyDescent="0.25">
      <c r="B104" s="9">
        <v>1</v>
      </c>
      <c r="C104" s="9" t="s">
        <v>6</v>
      </c>
      <c r="D104" s="7" t="s">
        <v>80</v>
      </c>
    </row>
    <row r="105" spans="1:14" x14ac:dyDescent="0.25">
      <c r="A105" s="15">
        <v>28</v>
      </c>
      <c r="B105" s="17" t="s">
        <v>38</v>
      </c>
      <c r="C105" s="15"/>
      <c r="D105" s="8"/>
      <c r="E105" s="15" t="s">
        <v>20</v>
      </c>
      <c r="F105" s="15">
        <v>1</v>
      </c>
      <c r="G105" s="16"/>
      <c r="H105" s="18">
        <f>$F105*$G105</f>
        <v>0</v>
      </c>
      <c r="I105" s="16"/>
      <c r="J105" s="18">
        <f>$F105*$I105</f>
        <v>0</v>
      </c>
      <c r="K105" s="16">
        <f>$G105+$I105</f>
        <v>0</v>
      </c>
      <c r="L105" s="18">
        <f>$H105+$J105</f>
        <v>0</v>
      </c>
      <c r="M105" s="15"/>
      <c r="N105" s="15"/>
    </row>
    <row r="106" spans="1:14" x14ac:dyDescent="0.25">
      <c r="B106" s="9">
        <v>1</v>
      </c>
      <c r="C106" s="9" t="s">
        <v>6</v>
      </c>
      <c r="D106" s="7" t="s">
        <v>81</v>
      </c>
    </row>
    <row r="107" spans="1:14" x14ac:dyDescent="0.25">
      <c r="A107" s="15">
        <v>29</v>
      </c>
      <c r="B107" s="17" t="s">
        <v>39</v>
      </c>
      <c r="C107" s="15"/>
      <c r="D107" s="8"/>
      <c r="E107" s="15" t="s">
        <v>20</v>
      </c>
      <c r="F107" s="15">
        <v>1</v>
      </c>
      <c r="G107" s="16"/>
      <c r="H107" s="18">
        <f>$F107*$G107</f>
        <v>0</v>
      </c>
      <c r="I107" s="16"/>
      <c r="J107" s="18">
        <f>$F107*$I107</f>
        <v>0</v>
      </c>
      <c r="K107" s="16">
        <f>$G107+$I107</f>
        <v>0</v>
      </c>
      <c r="L107" s="18">
        <f>$H107+$J107</f>
        <v>0</v>
      </c>
      <c r="M107" s="15"/>
      <c r="N107" s="15"/>
    </row>
    <row r="108" spans="1:14" x14ac:dyDescent="0.25">
      <c r="D108" s="7" t="s">
        <v>16</v>
      </c>
    </row>
    <row r="109" spans="1:14" x14ac:dyDescent="0.25">
      <c r="D109" s="7" t="s">
        <v>40</v>
      </c>
    </row>
  </sheetData>
  <customSheetViews>
    <customSheetView guid="{FF1D3E44-AA1F-4BB8-94FF-6A65A0A02A12}" scale="85" showPageBreaks="1" fitToPage="1" printArea="1" hiddenColumns="1">
      <pane ySplit="6" topLeftCell="A7" activePane="bottomLeft" state="frozen"/>
      <selection pane="bottomLeft" activeCell="A7" sqref="A7"/>
      <pageMargins left="0.39370078740157483" right="0.39370078740157483" top="0.78740157480314965" bottom="0.39370078740157483" header="0.39370078740157483" footer="0.19685039370078741"/>
      <printOptions gridLines="1"/>
      <pageSetup paperSize="9" scale="75" fitToHeight="50" orientation="landscape" horizontalDpi="300" r:id="rId1"/>
      <headerFooter alignWithMargins="0">
        <oddHeader>&amp;CÚV Zlatá Opavice - rekonstrukce&amp;R25-12359-03</oddHeader>
        <oddFooter>&amp;L&amp;8&amp;F/&amp;A&amp;C&amp;8&amp;D / &amp;T&amp;R&amp;8&amp;P/&amp;N</oddFooter>
      </headerFooter>
    </customSheetView>
    <customSheetView guid="{7C042722-5FAC-4EE6-908B-39E8A25C7337}" scale="85" showPageBreaks="1" fitToPage="1" printArea="1">
      <pane ySplit="6" topLeftCell="A7" activePane="bottomLeft" state="frozen"/>
      <selection pane="bottomLeft" activeCell="A7" sqref="A7"/>
      <pageMargins left="0.39370078740157483" right="0.39370078740157483" top="0.78740157480314965" bottom="0.39370078740157483" header="0.39370078740157483" footer="0.19685039370078741"/>
      <printOptions gridLines="1"/>
      <pageSetup paperSize="9" scale="71" fitToHeight="50" orientation="landscape" horizontalDpi="300" r:id="rId2"/>
      <headerFooter alignWithMargins="0">
        <oddHeader>&amp;CÚV Zlatá Opavice - rekonstrukce&amp;R25-12359-03</oddHeader>
        <oddFooter>&amp;L&amp;8&amp;F/&amp;A&amp;C&amp;8&amp;D / &amp;T&amp;R&amp;8&amp;P/&amp;N</oddFooter>
      </headerFooter>
    </customSheetView>
  </customSheetViews>
  <mergeCells count="4">
    <mergeCell ref="B1:D1"/>
    <mergeCell ref="B2:D2"/>
    <mergeCell ref="B3:D3"/>
    <mergeCell ref="B4:D4"/>
  </mergeCells>
  <printOptions gridLines="1"/>
  <pageMargins left="0.39370078740157483" right="0.39370078740157483" top="0.78740157480314965" bottom="0.39370078740157483" header="0.39370078740157483" footer="0.19685039370078741"/>
  <pageSetup paperSize="9" scale="76" fitToHeight="50" orientation="landscape" horizontalDpi="300" r:id="rId3"/>
  <headerFooter alignWithMargins="0">
    <oddHeader>&amp;CÚV Zlatá Opavice - rekonstrukce</oddHeader>
    <oddFooter>&amp;R&amp;8&amp;P/&amp;N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903-01</vt:lpstr>
      <vt:lpstr>'903-01'!Názvy_tisku</vt:lpstr>
      <vt:lpstr>'903-01'!Oblast_tisku</vt:lpstr>
    </vt:vector>
  </TitlesOfParts>
  <Company>GDF spol. s r.o., Oskava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Vojtek</dc:creator>
  <cp:lastModifiedBy>TP-JN</cp:lastModifiedBy>
  <cp:lastPrinted>2007-07-11T07:01:15Z</cp:lastPrinted>
  <dcterms:created xsi:type="dcterms:W3CDTF">2006-03-13T14:25:24Z</dcterms:created>
  <dcterms:modified xsi:type="dcterms:W3CDTF">2025-12-04T13:18:10Z</dcterms:modified>
</cp:coreProperties>
</file>